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تعرفه 1402\تعرفه طب ایرانی 1402\"/>
    </mc:Choice>
  </mc:AlternateContent>
  <xr:revisionPtr revIDLastSave="0" documentId="13_ncr:1_{A8211EB1-5A6D-4054-9BDE-BCE35CE4D3EE}" xr6:coauthVersionLast="47" xr6:coauthVersionMax="47" xr10:uidLastSave="{00000000-0000-0000-0000-000000000000}"/>
  <bookViews>
    <workbookView xWindow="0" yWindow="450" windowWidth="19200" windowHeight="14910" xr2:uid="{00000000-000D-0000-FFFF-FFFF00000000}"/>
  </bookViews>
  <sheets>
    <sheet name="Sheet1 (2)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3" l="1"/>
  <c r="I7" i="3"/>
  <c r="I8" i="3"/>
  <c r="I9" i="3"/>
  <c r="I10" i="3"/>
  <c r="I11" i="3"/>
  <c r="I12" i="3"/>
  <c r="I13" i="3"/>
  <c r="I14" i="3"/>
  <c r="I15" i="3"/>
  <c r="I16" i="3"/>
  <c r="I17" i="3"/>
  <c r="I5" i="3"/>
  <c r="L6" i="3" l="1"/>
  <c r="L7" i="3"/>
  <c r="L8" i="3"/>
  <c r="L9" i="3"/>
  <c r="L10" i="3"/>
  <c r="L11" i="3"/>
  <c r="L12" i="3"/>
  <c r="L13" i="3"/>
  <c r="M13" i="3" s="1"/>
  <c r="L14" i="3"/>
  <c r="M14" i="3" s="1"/>
  <c r="L15" i="3"/>
  <c r="M15" i="3" s="1"/>
  <c r="L16" i="3"/>
  <c r="M16" i="3" s="1"/>
  <c r="L17" i="3"/>
  <c r="M17" i="3" s="1"/>
  <c r="L5" i="3"/>
  <c r="M5" i="3" s="1"/>
  <c r="J6" i="3"/>
  <c r="K6" i="3" s="1"/>
  <c r="J7" i="3"/>
  <c r="K7" i="3" s="1"/>
  <c r="J8" i="3"/>
  <c r="J9" i="3"/>
  <c r="J10" i="3"/>
  <c r="J11" i="3"/>
  <c r="J12" i="3"/>
  <c r="J13" i="3"/>
  <c r="K13" i="3" s="1"/>
  <c r="J14" i="3"/>
  <c r="K14" i="3" s="1"/>
  <c r="J15" i="3"/>
  <c r="K15" i="3" s="1"/>
  <c r="J16" i="3"/>
  <c r="K16" i="3" s="1"/>
  <c r="J17" i="3"/>
  <c r="K17" i="3" s="1"/>
  <c r="J5" i="3"/>
  <c r="K5" i="3" s="1"/>
  <c r="G6" i="3"/>
  <c r="H6" i="3" s="1"/>
  <c r="G7" i="3"/>
  <c r="H7" i="3" s="1"/>
  <c r="G8" i="3"/>
  <c r="G9" i="3"/>
  <c r="G10" i="3"/>
  <c r="G11" i="3"/>
  <c r="G12" i="3"/>
  <c r="G13" i="3"/>
  <c r="H13" i="3" s="1"/>
  <c r="G14" i="3"/>
  <c r="H14" i="3" s="1"/>
  <c r="G15" i="3"/>
  <c r="H15" i="3" s="1"/>
  <c r="G16" i="3"/>
  <c r="H16" i="3" s="1"/>
  <c r="G17" i="3"/>
  <c r="H17" i="3" s="1"/>
  <c r="G5" i="3"/>
  <c r="H5" i="3" s="1"/>
  <c r="M6" i="3" l="1"/>
  <c r="M7" i="3"/>
</calcChain>
</file>

<file path=xl/sharedStrings.xml><?xml version="1.0" encoding="utf-8"?>
<sst xmlns="http://schemas.openxmlformats.org/spreadsheetml/2006/main" count="48" uniqueCount="35">
  <si>
    <t>ردیف</t>
  </si>
  <si>
    <t>خدمت</t>
  </si>
  <si>
    <t>کد خدمت</t>
  </si>
  <si>
    <t>*</t>
  </si>
  <si>
    <t>ارزش نسبی</t>
  </si>
  <si>
    <t>جزء حرفه ای</t>
  </si>
  <si>
    <t>جزء فنی</t>
  </si>
  <si>
    <t>حجامت خشک (توسط دستگاه بدون نیاز به فعالیت ماساژور)*</t>
  </si>
  <si>
    <t>حجامت خشک (بادکش)نیاز به فعالیت ماساژور *</t>
  </si>
  <si>
    <t>حجامت تر *</t>
  </si>
  <si>
    <t>زالو درمانی به ازای دو زالو با حداقل 30 دقیقه زمان (هزینه لوازم مصرفی و زالو جداگانه قابل محاسبه و اخذ می باشد) *</t>
  </si>
  <si>
    <t>زالو درمانی به ازای هر زالوی اضافه (کد ضمیمه +) *</t>
  </si>
  <si>
    <t>فصد *</t>
  </si>
  <si>
    <t>بخور یا انکباب *</t>
  </si>
  <si>
    <t>حقنه درمانی (عمل مستقل) *</t>
  </si>
  <si>
    <t>لارو درمانی به ازای هر ناحیه  *</t>
  </si>
  <si>
    <t>طب سوزنی بدون تحریک الکتریکی؛ هر جلسه *</t>
  </si>
  <si>
    <t>طب سوزنی با تحریک الکتریکی ؛ هر جلسه *</t>
  </si>
  <si>
    <t>این علامت بر مستثنی شدن خدمت از پوشش بیمه پایه و یا پوشش مشروط آن توسط بیمه های پایه دلالت دارد.</t>
  </si>
  <si>
    <t>برگزاری کلاس اصول حفظ تندرستی حداقل 30 دقیقه*</t>
  </si>
  <si>
    <t>بخش خصوصی</t>
  </si>
  <si>
    <t>متخصص طب سنتی</t>
  </si>
  <si>
    <t>ماساژ یا تمرین درمانی یا تکنیک های درمانی دستی به ازای هر جلسه (دلک)*</t>
  </si>
  <si>
    <t>بخش عمومی غیردولتی</t>
  </si>
  <si>
    <t>بخش دولتی 
(غیر تمام وقت)</t>
  </si>
  <si>
    <t>بخش دولتی
(تمام وقت)</t>
  </si>
  <si>
    <t>تعرفه بخش دولتی برای پزشک عمومی دوره دیده</t>
  </si>
  <si>
    <t>تعرفه بخش عمومی غیردولتی برای پزشک عمومی دوره دیده</t>
  </si>
  <si>
    <t>تعرفه بخش خصوصی برای پزشک عمومی دوره دیده</t>
  </si>
  <si>
    <t>خدمات درمانی طب ایرانی  با تعرفه سال 1402</t>
  </si>
  <si>
    <t>بخش دولتی</t>
  </si>
  <si>
    <t>حرفه ای</t>
  </si>
  <si>
    <t>فنی</t>
  </si>
  <si>
    <t>بخش عمومی غیر دولتی</t>
  </si>
  <si>
    <t>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</si>
</sst>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3"/>
      <color theme="1"/>
      <name val="B Nazanin"/>
      <charset val="178"/>
    </font>
    <font>
      <b/>
      <sz val="13"/>
      <color theme="1"/>
      <name val="B Nazanin"/>
      <charset val="178"/>
    </font>
    <font>
      <b/>
      <sz val="20"/>
      <color theme="1"/>
      <name val="B Titr"/>
      <charset val="178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3" fontId="6" fillId="0" borderId="2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3" fontId="6" fillId="0" borderId="20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3" fontId="4" fillId="0" borderId="24" xfId="0" applyNumberFormat="1" applyFont="1" applyBorder="1" applyAlignment="1">
      <alignment horizontal="center"/>
    </xf>
    <xf numFmtId="3" fontId="4" fillId="0" borderId="25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 vertical="center"/>
    </xf>
    <xf numFmtId="3" fontId="4" fillId="0" borderId="26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rightToLeft="1" tabSelected="1" zoomScale="80" zoomScaleNormal="80" workbookViewId="0">
      <selection activeCell="O9" sqref="O9"/>
    </sheetView>
  </sheetViews>
  <sheetFormatPr defaultColWidth="9" defaultRowHeight="20.25" x14ac:dyDescent="0.5"/>
  <cols>
    <col min="1" max="1" width="4.42578125" style="3" customWidth="1"/>
    <col min="2" max="2" width="64.85546875" style="3" customWidth="1"/>
    <col min="3" max="3" width="10" style="3" customWidth="1"/>
    <col min="4" max="6" width="9.5703125" style="3" customWidth="1"/>
    <col min="7" max="13" width="14.42578125" style="4" customWidth="1"/>
    <col min="14" max="16384" width="9" style="1"/>
  </cols>
  <sheetData>
    <row r="1" spans="1:13" ht="51.75" customHeight="1" thickBot="1" x14ac:dyDescent="0.5">
      <c r="A1" s="48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3" ht="6.75" customHeight="1" thickBot="1" x14ac:dyDescent="0.55000000000000004"/>
    <row r="3" spans="1:13" ht="44.25" customHeight="1" thickBot="1" x14ac:dyDescent="0.5">
      <c r="A3" s="52" t="s">
        <v>0</v>
      </c>
      <c r="B3" s="52" t="s">
        <v>1</v>
      </c>
      <c r="C3" s="52" t="s">
        <v>2</v>
      </c>
      <c r="D3" s="53" t="s">
        <v>4</v>
      </c>
      <c r="E3" s="53" t="s">
        <v>5</v>
      </c>
      <c r="F3" s="53" t="s">
        <v>6</v>
      </c>
      <c r="G3" s="56" t="s">
        <v>24</v>
      </c>
      <c r="H3" s="56"/>
      <c r="I3" s="11" t="s">
        <v>25</v>
      </c>
      <c r="J3" s="55" t="s">
        <v>23</v>
      </c>
      <c r="K3" s="55"/>
      <c r="L3" s="55" t="s">
        <v>20</v>
      </c>
      <c r="M3" s="55"/>
    </row>
    <row r="4" spans="1:13" ht="84.75" customHeight="1" thickBot="1" x14ac:dyDescent="0.5">
      <c r="A4" s="52"/>
      <c r="B4" s="52"/>
      <c r="C4" s="52"/>
      <c r="D4" s="54"/>
      <c r="E4" s="54"/>
      <c r="F4" s="54"/>
      <c r="G4" s="9" t="s">
        <v>21</v>
      </c>
      <c r="H4" s="8" t="s">
        <v>26</v>
      </c>
      <c r="I4" s="12" t="s">
        <v>21</v>
      </c>
      <c r="J4" s="9" t="s">
        <v>21</v>
      </c>
      <c r="K4" s="8" t="s">
        <v>27</v>
      </c>
      <c r="L4" s="7" t="s">
        <v>21</v>
      </c>
      <c r="M4" s="8" t="s">
        <v>28</v>
      </c>
    </row>
    <row r="5" spans="1:13" s="2" customFormat="1" ht="30" customHeight="1" thickBot="1" x14ac:dyDescent="0.3">
      <c r="A5" s="5">
        <v>1</v>
      </c>
      <c r="B5" s="5" t="s">
        <v>7</v>
      </c>
      <c r="C5" s="13">
        <v>901775</v>
      </c>
      <c r="D5" s="14">
        <v>1.2</v>
      </c>
      <c r="E5" s="14">
        <v>0.8</v>
      </c>
      <c r="F5" s="15">
        <v>0.4</v>
      </c>
      <c r="G5" s="16">
        <f>(E5*201000+F5*317000)</f>
        <v>287600</v>
      </c>
      <c r="H5" s="16">
        <f>G5*80%</f>
        <v>230080</v>
      </c>
      <c r="I5" s="16">
        <f>(E5*392000+F5*317000)</f>
        <v>440400</v>
      </c>
      <c r="J5" s="16">
        <f>(E5*392000+F5*525000)</f>
        <v>523600</v>
      </c>
      <c r="K5" s="16">
        <f>J5*80%</f>
        <v>418880</v>
      </c>
      <c r="L5" s="17">
        <f>(E5*392000+F5*1263000)</f>
        <v>818800</v>
      </c>
      <c r="M5" s="18">
        <f>L5*80%</f>
        <v>655040</v>
      </c>
    </row>
    <row r="6" spans="1:13" s="2" customFormat="1" ht="30" customHeight="1" thickBot="1" x14ac:dyDescent="0.3">
      <c r="A6" s="5">
        <v>2</v>
      </c>
      <c r="B6" s="5" t="s">
        <v>8</v>
      </c>
      <c r="C6" s="19">
        <v>901780</v>
      </c>
      <c r="D6" s="20">
        <v>1.5</v>
      </c>
      <c r="E6" s="21">
        <v>1</v>
      </c>
      <c r="F6" s="22">
        <v>0.5</v>
      </c>
      <c r="G6" s="23">
        <f t="shared" ref="G6:G17" si="0">(E6*201000+F6*317000)</f>
        <v>359500</v>
      </c>
      <c r="H6" s="23">
        <f t="shared" ref="H6:H7" si="1">G6*80%</f>
        <v>287600</v>
      </c>
      <c r="I6" s="23">
        <f t="shared" ref="I6:I17" si="2">(E6*392000+F6*317000)</f>
        <v>550500</v>
      </c>
      <c r="J6" s="23">
        <f t="shared" ref="J6:J17" si="3">(E6*392000+F6*525000)</f>
        <v>654500</v>
      </c>
      <c r="K6" s="23">
        <f t="shared" ref="K6:K7" si="4">J6*80%</f>
        <v>523600</v>
      </c>
      <c r="L6" s="24">
        <f t="shared" ref="L6:L17" si="5">(E6*392000+F6*1263000)</f>
        <v>1023500</v>
      </c>
      <c r="M6" s="25">
        <f t="shared" ref="M6:M7" si="6">L6*80%</f>
        <v>818800</v>
      </c>
    </row>
    <row r="7" spans="1:13" s="2" customFormat="1" ht="30" customHeight="1" thickBot="1" x14ac:dyDescent="0.3">
      <c r="A7" s="5">
        <v>3</v>
      </c>
      <c r="B7" s="5" t="s">
        <v>9</v>
      </c>
      <c r="C7" s="19">
        <v>901770</v>
      </c>
      <c r="D7" s="20">
        <v>2.4</v>
      </c>
      <c r="E7" s="20">
        <v>1.8</v>
      </c>
      <c r="F7" s="22">
        <v>0.6</v>
      </c>
      <c r="G7" s="23">
        <f t="shared" si="0"/>
        <v>552000</v>
      </c>
      <c r="H7" s="23">
        <f t="shared" si="1"/>
        <v>441600</v>
      </c>
      <c r="I7" s="23">
        <f t="shared" si="2"/>
        <v>895800</v>
      </c>
      <c r="J7" s="23">
        <f t="shared" si="3"/>
        <v>1020600</v>
      </c>
      <c r="K7" s="23">
        <f t="shared" si="4"/>
        <v>816480</v>
      </c>
      <c r="L7" s="24">
        <f t="shared" si="5"/>
        <v>1463400</v>
      </c>
      <c r="M7" s="25">
        <f t="shared" si="6"/>
        <v>1170720</v>
      </c>
    </row>
    <row r="8" spans="1:13" s="2" customFormat="1" ht="30" customHeight="1" thickBot="1" x14ac:dyDescent="0.3">
      <c r="A8" s="5">
        <v>4</v>
      </c>
      <c r="B8" s="5" t="s">
        <v>19</v>
      </c>
      <c r="C8" s="19">
        <v>901815</v>
      </c>
      <c r="D8" s="26">
        <v>0.7</v>
      </c>
      <c r="E8" s="26">
        <v>0.7</v>
      </c>
      <c r="F8" s="27">
        <v>0</v>
      </c>
      <c r="G8" s="23">
        <f t="shared" si="0"/>
        <v>140700</v>
      </c>
      <c r="H8" s="23"/>
      <c r="I8" s="23">
        <f t="shared" si="2"/>
        <v>274400</v>
      </c>
      <c r="J8" s="23">
        <f t="shared" si="3"/>
        <v>274400</v>
      </c>
      <c r="K8" s="23"/>
      <c r="L8" s="24">
        <f t="shared" si="5"/>
        <v>274400</v>
      </c>
      <c r="M8" s="25"/>
    </row>
    <row r="9" spans="1:13" s="2" customFormat="1" ht="41.25" customHeight="1" thickBot="1" x14ac:dyDescent="0.3">
      <c r="A9" s="5">
        <v>5</v>
      </c>
      <c r="B9" s="6" t="s">
        <v>22</v>
      </c>
      <c r="C9" s="19">
        <v>901662</v>
      </c>
      <c r="D9" s="26">
        <v>1.3</v>
      </c>
      <c r="E9" s="26">
        <v>1.3</v>
      </c>
      <c r="F9" s="27">
        <v>0</v>
      </c>
      <c r="G9" s="23">
        <f t="shared" si="0"/>
        <v>261300</v>
      </c>
      <c r="H9" s="23"/>
      <c r="I9" s="23">
        <f t="shared" si="2"/>
        <v>509600</v>
      </c>
      <c r="J9" s="23">
        <f t="shared" si="3"/>
        <v>509600</v>
      </c>
      <c r="K9" s="28"/>
      <c r="L9" s="24">
        <f t="shared" si="5"/>
        <v>509600</v>
      </c>
      <c r="M9" s="25"/>
    </row>
    <row r="10" spans="1:13" s="2" customFormat="1" ht="30" customHeight="1" thickBot="1" x14ac:dyDescent="0.3">
      <c r="A10" s="5">
        <v>6</v>
      </c>
      <c r="B10" s="5" t="s">
        <v>16</v>
      </c>
      <c r="C10" s="19">
        <v>901760</v>
      </c>
      <c r="D10" s="26">
        <v>1.2</v>
      </c>
      <c r="E10" s="26">
        <v>0.8</v>
      </c>
      <c r="F10" s="27">
        <v>0.4</v>
      </c>
      <c r="G10" s="23">
        <f t="shared" si="0"/>
        <v>287600</v>
      </c>
      <c r="H10" s="23"/>
      <c r="I10" s="23">
        <f t="shared" si="2"/>
        <v>440400</v>
      </c>
      <c r="J10" s="23">
        <f t="shared" si="3"/>
        <v>523600</v>
      </c>
      <c r="K10" s="28"/>
      <c r="L10" s="24">
        <f t="shared" si="5"/>
        <v>818800</v>
      </c>
      <c r="M10" s="25"/>
    </row>
    <row r="11" spans="1:13" s="2" customFormat="1" ht="30" customHeight="1" thickBot="1" x14ac:dyDescent="0.3">
      <c r="A11" s="5">
        <v>7</v>
      </c>
      <c r="B11" s="5" t="s">
        <v>17</v>
      </c>
      <c r="C11" s="19">
        <v>901765</v>
      </c>
      <c r="D11" s="26">
        <v>1.5</v>
      </c>
      <c r="E11" s="26">
        <v>1</v>
      </c>
      <c r="F11" s="27">
        <v>0.5</v>
      </c>
      <c r="G11" s="23">
        <f t="shared" si="0"/>
        <v>359500</v>
      </c>
      <c r="H11" s="23"/>
      <c r="I11" s="23">
        <f t="shared" si="2"/>
        <v>550500</v>
      </c>
      <c r="J11" s="23">
        <f t="shared" si="3"/>
        <v>654500</v>
      </c>
      <c r="K11" s="28"/>
      <c r="L11" s="24">
        <f t="shared" si="5"/>
        <v>1023500</v>
      </c>
      <c r="M11" s="25"/>
    </row>
    <row r="12" spans="1:13" s="2" customFormat="1" ht="30" customHeight="1" thickBot="1" x14ac:dyDescent="0.3">
      <c r="A12" s="5">
        <v>8</v>
      </c>
      <c r="B12" s="5" t="s">
        <v>15</v>
      </c>
      <c r="C12" s="19">
        <v>901794</v>
      </c>
      <c r="D12" s="26">
        <v>2.25</v>
      </c>
      <c r="E12" s="26">
        <v>1.75</v>
      </c>
      <c r="F12" s="27">
        <v>0.5</v>
      </c>
      <c r="G12" s="23">
        <f t="shared" si="0"/>
        <v>510250</v>
      </c>
      <c r="H12" s="23"/>
      <c r="I12" s="23">
        <f t="shared" si="2"/>
        <v>844500</v>
      </c>
      <c r="J12" s="23">
        <f t="shared" si="3"/>
        <v>948500</v>
      </c>
      <c r="K12" s="28"/>
      <c r="L12" s="24">
        <f t="shared" si="5"/>
        <v>1317500</v>
      </c>
      <c r="M12" s="25"/>
    </row>
    <row r="13" spans="1:13" s="2" customFormat="1" ht="43.5" customHeight="1" thickBot="1" x14ac:dyDescent="0.3">
      <c r="A13" s="5">
        <v>9</v>
      </c>
      <c r="B13" s="6" t="s">
        <v>10</v>
      </c>
      <c r="C13" s="19">
        <v>901792</v>
      </c>
      <c r="D13" s="29">
        <v>2.25</v>
      </c>
      <c r="E13" s="21">
        <v>2</v>
      </c>
      <c r="F13" s="30">
        <v>0.25</v>
      </c>
      <c r="G13" s="23">
        <f t="shared" si="0"/>
        <v>481250</v>
      </c>
      <c r="H13" s="23">
        <f>G13*80%</f>
        <v>385000</v>
      </c>
      <c r="I13" s="23">
        <f t="shared" si="2"/>
        <v>863250</v>
      </c>
      <c r="J13" s="23">
        <f t="shared" si="3"/>
        <v>915250</v>
      </c>
      <c r="K13" s="23">
        <f>J13*80%</f>
        <v>732200</v>
      </c>
      <c r="L13" s="24">
        <f t="shared" si="5"/>
        <v>1099750</v>
      </c>
      <c r="M13" s="25">
        <f>L13*80%</f>
        <v>879800</v>
      </c>
    </row>
    <row r="14" spans="1:13" s="2" customFormat="1" ht="30" customHeight="1" thickBot="1" x14ac:dyDescent="0.3">
      <c r="A14" s="5">
        <v>10</v>
      </c>
      <c r="B14" s="5" t="s">
        <v>11</v>
      </c>
      <c r="C14" s="19">
        <v>901793</v>
      </c>
      <c r="D14" s="21">
        <v>1</v>
      </c>
      <c r="E14" s="29">
        <v>0.75</v>
      </c>
      <c r="F14" s="30">
        <v>0.25</v>
      </c>
      <c r="G14" s="23">
        <f t="shared" si="0"/>
        <v>230000</v>
      </c>
      <c r="H14" s="23">
        <f t="shared" ref="H14:H17" si="7">G14*80%</f>
        <v>184000</v>
      </c>
      <c r="I14" s="23">
        <f t="shared" si="2"/>
        <v>373250</v>
      </c>
      <c r="J14" s="23">
        <f t="shared" si="3"/>
        <v>425250</v>
      </c>
      <c r="K14" s="23">
        <f t="shared" ref="K14:K17" si="8">J14*80%</f>
        <v>340200</v>
      </c>
      <c r="L14" s="24">
        <f t="shared" si="5"/>
        <v>609750</v>
      </c>
      <c r="M14" s="25">
        <f t="shared" ref="M14:M17" si="9">L14*80%</f>
        <v>487800</v>
      </c>
    </row>
    <row r="15" spans="1:13" s="2" customFormat="1" ht="30" customHeight="1" thickBot="1" x14ac:dyDescent="0.3">
      <c r="A15" s="5">
        <v>11</v>
      </c>
      <c r="B15" s="5" t="s">
        <v>12</v>
      </c>
      <c r="C15" s="19">
        <v>901790</v>
      </c>
      <c r="D15" s="26">
        <v>4</v>
      </c>
      <c r="E15" s="26">
        <v>3</v>
      </c>
      <c r="F15" s="27">
        <v>1</v>
      </c>
      <c r="G15" s="23">
        <f t="shared" si="0"/>
        <v>920000</v>
      </c>
      <c r="H15" s="23">
        <f t="shared" si="7"/>
        <v>736000</v>
      </c>
      <c r="I15" s="23">
        <f t="shared" si="2"/>
        <v>1493000</v>
      </c>
      <c r="J15" s="23">
        <f t="shared" si="3"/>
        <v>1701000</v>
      </c>
      <c r="K15" s="23">
        <f t="shared" si="8"/>
        <v>1360800</v>
      </c>
      <c r="L15" s="24">
        <f t="shared" si="5"/>
        <v>2439000</v>
      </c>
      <c r="M15" s="25">
        <f t="shared" si="9"/>
        <v>1951200</v>
      </c>
    </row>
    <row r="16" spans="1:13" s="2" customFormat="1" ht="30" customHeight="1" thickBot="1" x14ac:dyDescent="0.3">
      <c r="A16" s="5">
        <v>12</v>
      </c>
      <c r="B16" s="5" t="s">
        <v>13</v>
      </c>
      <c r="C16" s="19">
        <v>901768</v>
      </c>
      <c r="D16" s="26">
        <v>1.2</v>
      </c>
      <c r="E16" s="26">
        <v>0.8</v>
      </c>
      <c r="F16" s="27">
        <v>0.4</v>
      </c>
      <c r="G16" s="23">
        <f t="shared" si="0"/>
        <v>287600</v>
      </c>
      <c r="H16" s="23">
        <f t="shared" si="7"/>
        <v>230080</v>
      </c>
      <c r="I16" s="23">
        <f t="shared" si="2"/>
        <v>440400</v>
      </c>
      <c r="J16" s="23">
        <f t="shared" si="3"/>
        <v>523600</v>
      </c>
      <c r="K16" s="23">
        <f t="shared" si="8"/>
        <v>418880</v>
      </c>
      <c r="L16" s="24">
        <f t="shared" si="5"/>
        <v>818800</v>
      </c>
      <c r="M16" s="25">
        <f t="shared" si="9"/>
        <v>655040</v>
      </c>
    </row>
    <row r="17" spans="1:13" s="2" customFormat="1" ht="30" customHeight="1" thickBot="1" x14ac:dyDescent="0.3">
      <c r="A17" s="5">
        <v>13</v>
      </c>
      <c r="B17" s="5" t="s">
        <v>14</v>
      </c>
      <c r="C17" s="31">
        <v>901785</v>
      </c>
      <c r="D17" s="32">
        <v>3.3</v>
      </c>
      <c r="E17" s="32">
        <v>2.2000000000000002</v>
      </c>
      <c r="F17" s="33">
        <v>1.1000000000000001</v>
      </c>
      <c r="G17" s="34">
        <f t="shared" si="0"/>
        <v>790900</v>
      </c>
      <c r="H17" s="34">
        <f t="shared" si="7"/>
        <v>632720</v>
      </c>
      <c r="I17" s="34">
        <f t="shared" si="2"/>
        <v>1211100</v>
      </c>
      <c r="J17" s="34">
        <f t="shared" si="3"/>
        <v>1439900</v>
      </c>
      <c r="K17" s="34">
        <f t="shared" si="8"/>
        <v>1151920</v>
      </c>
      <c r="L17" s="35">
        <f t="shared" si="5"/>
        <v>2251700</v>
      </c>
      <c r="M17" s="36">
        <f t="shared" si="9"/>
        <v>1801360</v>
      </c>
    </row>
    <row r="18" spans="1:13" ht="12" customHeight="1" thickBot="1" x14ac:dyDescent="0.55000000000000004"/>
    <row r="19" spans="1:13" s="2" customFormat="1" ht="29.25" customHeight="1" thickBot="1" x14ac:dyDescent="0.3">
      <c r="A19" s="10" t="s">
        <v>3</v>
      </c>
      <c r="B19" s="51" t="s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</row>
    <row r="20" spans="1:13" ht="21.75" x14ac:dyDescent="0.55000000000000004">
      <c r="B20" s="37"/>
      <c r="C20" s="37"/>
      <c r="D20" s="37"/>
      <c r="E20" s="37"/>
      <c r="F20" s="37"/>
      <c r="G20" s="38"/>
      <c r="H20" s="38"/>
      <c r="I20" s="38"/>
      <c r="J20" s="38"/>
      <c r="K20" s="38"/>
    </row>
    <row r="21" spans="1:13" ht="21.75" x14ac:dyDescent="0.55000000000000004">
      <c r="B21" s="47" t="s">
        <v>30</v>
      </c>
      <c r="C21" s="39" t="s">
        <v>31</v>
      </c>
      <c r="D21" s="42">
        <v>201000</v>
      </c>
      <c r="E21" s="37" t="s">
        <v>34</v>
      </c>
      <c r="F21" s="37"/>
      <c r="G21" s="45" t="s">
        <v>33</v>
      </c>
      <c r="H21" s="46"/>
      <c r="I21" s="41" t="s">
        <v>31</v>
      </c>
      <c r="J21" s="42">
        <v>292000</v>
      </c>
      <c r="K21" s="38" t="s">
        <v>34</v>
      </c>
    </row>
    <row r="22" spans="1:13" ht="21.75" x14ac:dyDescent="0.55000000000000004">
      <c r="B22" s="47"/>
      <c r="C22" s="40" t="s">
        <v>32</v>
      </c>
      <c r="D22" s="44">
        <v>317000</v>
      </c>
      <c r="E22" s="37" t="s">
        <v>34</v>
      </c>
      <c r="F22" s="37"/>
      <c r="G22" s="45"/>
      <c r="H22" s="46"/>
      <c r="I22" s="43" t="s">
        <v>32</v>
      </c>
      <c r="J22" s="44">
        <v>525000</v>
      </c>
      <c r="K22" s="38" t="s">
        <v>34</v>
      </c>
    </row>
    <row r="23" spans="1:13" ht="21.75" x14ac:dyDescent="0.55000000000000004">
      <c r="B23" s="37"/>
      <c r="C23" s="37"/>
      <c r="D23" s="38"/>
      <c r="E23" s="37"/>
      <c r="F23" s="37"/>
      <c r="G23" s="38"/>
      <c r="H23" s="38"/>
      <c r="I23" s="38"/>
      <c r="J23" s="38"/>
      <c r="K23" s="38"/>
    </row>
    <row r="24" spans="1:13" ht="21.75" x14ac:dyDescent="0.55000000000000004">
      <c r="B24" s="47" t="s">
        <v>20</v>
      </c>
      <c r="C24" s="39" t="s">
        <v>31</v>
      </c>
      <c r="D24" s="42">
        <v>392000</v>
      </c>
      <c r="E24" s="37" t="s">
        <v>34</v>
      </c>
      <c r="F24" s="37"/>
      <c r="G24" s="38"/>
      <c r="H24" s="38"/>
      <c r="I24" s="38"/>
      <c r="J24" s="38"/>
      <c r="K24" s="38"/>
    </row>
    <row r="25" spans="1:13" ht="21.75" x14ac:dyDescent="0.55000000000000004">
      <c r="B25" s="47"/>
      <c r="C25" s="40" t="s">
        <v>32</v>
      </c>
      <c r="D25" s="44">
        <v>1263000</v>
      </c>
      <c r="E25" s="37" t="s">
        <v>34</v>
      </c>
      <c r="F25" s="37"/>
      <c r="G25" s="38"/>
      <c r="H25" s="38"/>
      <c r="I25" s="38"/>
      <c r="J25" s="38"/>
      <c r="K25" s="38"/>
    </row>
  </sheetData>
  <mergeCells count="14">
    <mergeCell ref="G21:H22"/>
    <mergeCell ref="B21:B22"/>
    <mergeCell ref="B24:B25"/>
    <mergeCell ref="A1:M1"/>
    <mergeCell ref="B19:M19"/>
    <mergeCell ref="A3:A4"/>
    <mergeCell ref="B3:B4"/>
    <mergeCell ref="C3:C4"/>
    <mergeCell ref="D3:D4"/>
    <mergeCell ref="E3:E4"/>
    <mergeCell ref="F3:F4"/>
    <mergeCell ref="L3:M3"/>
    <mergeCell ref="J3:K3"/>
    <mergeCell ref="G3:H3"/>
  </mergeCells>
  <printOptions horizontalCentered="1"/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kp</cp:lastModifiedBy>
  <cp:lastPrinted>2023-05-04T06:17:40Z</cp:lastPrinted>
  <dcterms:created xsi:type="dcterms:W3CDTF">2017-04-08T18:07:07Z</dcterms:created>
  <dcterms:modified xsi:type="dcterms:W3CDTF">2023-08-13T06:20:02Z</dcterms:modified>
</cp:coreProperties>
</file>